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16" i="2"/>
  <c r="H115" i="2"/>
  <c r="E103" i="2"/>
  <c r="G113" i="2"/>
  <c r="E115" i="2"/>
  <c r="H113" i="2"/>
  <c r="F100" i="2"/>
  <c r="H102" i="2"/>
  <c r="H111" i="2"/>
  <c r="G97" i="2"/>
  <c r="E102" i="2"/>
  <c r="E101" i="2"/>
  <c r="E98" i="2"/>
  <c r="G103" i="2"/>
  <c r="E112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G109" i="2"/>
  <c r="H98" i="2"/>
  <c r="F113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<sst xmlns="http://schemas.openxmlformats.org/spreadsheetml/2006/main" count="219" uniqueCount="205">
  <si>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</si>
  <si>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</si>
  <si>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</si>
  <si>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</si>
  <si>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</si>
  <si>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</si>
  <si>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</si>
  <si>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</si>
  <si>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</si>
  <si>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</si>
  <si>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</si>
  <si>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</si>
  <si>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</si>
  <si>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</si>
  <si>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</si>
  <si>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</si>
  <si>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</si>
  <si>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</si>
  <si>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</si>
  <si>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</si>
  <si>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</si>
  <si>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</si>
  <si>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</si>
  <si>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</si>
  <si>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</si>
  <si>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</si>
  <si>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</si>
  <si>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</si>
  <si>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</si>
  <si>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</si>
  <si>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</si>
  <si>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</si>
  <si>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</si>
  <si>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</si>
  <si>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</si>
  <si>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</si>
  <si>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</si>
  <si>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</si>
  <si>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</si>
  <si>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</si>
  <si>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</si>
  <si>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</si>
  <si>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</si>
  <si>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</si>
  <si>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</si>
  <si>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</si>
  <si>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</si>
  <si>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</si>
  <si>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</si>
  <si>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</si>
  <si>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</si>
  <si>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</si>
  <si>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</si>
  <si>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</si>
  <si>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</si>
  <si>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</si>
  <si>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</si>
  <si>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</si>
  <si>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</si>
  <si>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</si>
  <si>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</si>
  <si>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</si>
  <si>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</si>
  <si>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</si>
  <si>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</si>
  <si>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</si>
  <si>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</si>
  <si>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</si>
  <si>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</si>
  <si>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</si>
  <si>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</si>
  <si>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</si>
  <si>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</si>
  <si>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</si>
  <si>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</si>
  <si>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</si>
  <si>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</si>
  <si>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</si>
  <si>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</si>
  <si>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</si>
  <si>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</si>
  <si>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</si>
  <si>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</si>
  <si>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</si>
  <si>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</si>
  <si>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</si>
  <si>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</si>
  <si>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</si>
  <si>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</si>
  <si>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</si>
  <si>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</si>
  <si>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</si>
  <si>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</si>
  <si>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</si>
  <si>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</si>
  <si>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</si>
  <si>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</si>
  <si>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</si>
  <si>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</si>
  <si>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</si>
  <si>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</si>
  <si>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</si>
  <si>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</si>
  <si>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</si>
  <si>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</si>
  <si>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</si>
  <si>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</si>
  <si>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</si>
  <si>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</si>
  <si>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</si>
  <si>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</si>
  <si>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</si>
  <si>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</si>
  <si>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</si>
  <si>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</si>
  <si>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</si>
  <si>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</si>
  <si>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</si>
  <si>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</si>
  <si>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</si>
  <si>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</si>
  <si>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</si>
  <si>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</si>
  <si>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</si>
  <si>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</si>
  <si>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</si>
  <si>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</si>
  <si>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</si>
  <si>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</si>
  <si>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</si>
  <si>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</si>
  <si>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</si>
  <si>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</si>
  <si>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</si>
  <si>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</si>
  <si>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</si>
  <si>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</si>
  <si>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</si>
  <si>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</si>
  <si>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</si>
  <si>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</si>
  <si>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</si>
  <si>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</si>
  <si>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</si>
  <si>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</si>
  <si>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</si>
  <si>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</si>
  <si>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</si>
  <si>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</si>
  <si>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</si>
  <si>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</si>
  <si>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</si>
  <si>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</si>
  <si>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</si>
  <si>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</si>
  <si>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</si>
  <si>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</si>
  <si>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</si>
  <si>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</si>
  <si>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</si>
  <si>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</si>
  <si>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</si>
  <si>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</si>
  <si>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</si>
  <si>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</si>
  <si>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</si>
  <si>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</si>
  <si>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</si>
  <si>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</si>
  <si>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</si>
  <si>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</si>
  <si>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</si>
  <si>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</si>
  <si>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</si>
  <si>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</si>
  <si>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</si>
  <si>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</si>
  <si>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</si>
  <si>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</si>
  <si>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</si>
  <si>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</si>
  <si>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</si>
  <si>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</si>
  <si>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</si>
  <si>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</si>
  <si>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</si>
  <si>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</si>
  <si>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</si>
  <si>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</si>
  <si>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</si>
  <si>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</si>
  <si>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</si>
  <si>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</si>
  <si>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</si>
  <si>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</si>
  <si>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</si>
  <si>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</si>
  <si>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</si>
  <si>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</si>
  <si>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</si>
  <si>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</si>
  <si>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</si>
  <si>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المتصدرة للأعمال والمشاريع</t>
  </si>
  <si>
    <t>PREMIER BUSINESS AND PROJECTS CO.LTD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</si>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</sst>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8" sqref="F8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141010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1.05</v>
      </c>
      <c r="F6" s="47">
        <v>0.84</v>
      </c>
      <c r="G6" s="47">
        <v>1.3</v>
      </c>
      <c r="H6" s="47">
        <v>1.45</v>
      </c>
      <c r="I6" s="4" t="s">
        <v>193</v>
      </c>
    </row>
    <row r="7" spans="4:18" ht="20.100000000000001" customHeight="1" x14ac:dyDescent="0.2">
      <c r="D7" s="13" t="s">
        <v>86</v>
      </c>
      <c r="E7" s="47">
        <v>606356.73</v>
      </c>
      <c r="F7" s="16">
        <v>328836.34000000003</v>
      </c>
      <c r="G7" s="16">
        <v>686822.89</v>
      </c>
      <c r="H7" s="16">
        <v>1562685.96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634591</v>
      </c>
      <c r="F8" s="16">
        <v>322749</v>
      </c>
      <c r="G8" s="16">
        <v>528628</v>
      </c>
      <c r="H8" s="16">
        <v>751650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1039</v>
      </c>
      <c r="F9" s="16">
        <v>729</v>
      </c>
      <c r="G9" s="16">
        <v>1084</v>
      </c>
      <c r="H9" s="16">
        <v>1800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1500000</v>
      </c>
      <c r="F10" s="16">
        <v>1500000</v>
      </c>
      <c r="G10" s="16">
        <v>1500000</v>
      </c>
      <c r="H10" s="16">
        <v>1500000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1575000</v>
      </c>
      <c r="F11" s="16">
        <v>1260000</v>
      </c>
      <c r="G11" s="16">
        <v>1950000</v>
      </c>
      <c r="H11" s="16">
        <v>2175000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8391</v>
      </c>
      <c r="F16" s="41">
        <v>50</v>
      </c>
      <c r="G16" s="41">
        <v>1</v>
      </c>
      <c r="H16" s="41">
        <v>2475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370686</v>
      </c>
      <c r="F17" s="16">
        <v>406703</v>
      </c>
      <c r="G17" s="16">
        <v>56284</v>
      </c>
      <c r="H17" s="16">
        <v>732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0</v>
      </c>
      <c r="F19" s="16">
        <v>0</v>
      </c>
      <c r="G19" s="16">
        <v>0</v>
      </c>
      <c r="H19" s="16">
        <v>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0</v>
      </c>
      <c r="F21" s="16">
        <v>0</v>
      </c>
      <c r="G21" s="16">
        <v>0</v>
      </c>
      <c r="H21" s="16">
        <v>0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390599</v>
      </c>
      <c r="F23" s="16">
        <v>418754</v>
      </c>
      <c r="G23" s="16">
        <v>75886</v>
      </c>
      <c r="H23" s="16">
        <v>24794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2575096</v>
      </c>
      <c r="F24" s="16">
        <v>2757662</v>
      </c>
      <c r="G24" s="16">
        <v>3508407</v>
      </c>
      <c r="H24" s="16">
        <v>3331365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404115</v>
      </c>
      <c r="F25" s="16">
        <v>461760</v>
      </c>
      <c r="G25" s="16">
        <v>526791</v>
      </c>
      <c r="H25" s="16">
        <v>593064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0</v>
      </c>
      <c r="F26" s="16">
        <v>0</v>
      </c>
      <c r="G26" s="16">
        <v>0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404115</v>
      </c>
      <c r="F28" s="16">
        <v>461760</v>
      </c>
      <c r="G28" s="16">
        <v>526791</v>
      </c>
      <c r="H28" s="16">
        <v>593064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3369810</v>
      </c>
      <c r="F30" s="42">
        <v>3638176</v>
      </c>
      <c r="G30" s="42">
        <v>4111084</v>
      </c>
      <c r="H30" s="42">
        <v>3949223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0</v>
      </c>
      <c r="F35" s="41">
        <v>85517</v>
      </c>
      <c r="G35" s="41">
        <v>217585</v>
      </c>
      <c r="H35" s="41">
        <v>56508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320000</v>
      </c>
      <c r="G37" s="16">
        <v>296458</v>
      </c>
      <c r="H37" s="16">
        <v>625091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385768</v>
      </c>
      <c r="F39" s="16">
        <v>861372</v>
      </c>
      <c r="G39" s="16">
        <v>998261</v>
      </c>
      <c r="H39" s="16">
        <v>1188040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296458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385768</v>
      </c>
      <c r="F43" s="42">
        <v>861372</v>
      </c>
      <c r="G43" s="42">
        <v>1294719</v>
      </c>
      <c r="H43" s="42">
        <v>1188040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1500000</v>
      </c>
      <c r="F46" s="44">
        <v>1500000</v>
      </c>
      <c r="G46" s="44">
        <v>1500000</v>
      </c>
      <c r="H46" s="44">
        <v>1500000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1500000</v>
      </c>
      <c r="F47" s="43">
        <v>1500000</v>
      </c>
      <c r="G47" s="43">
        <v>1500000</v>
      </c>
      <c r="H47" s="43">
        <v>1500000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1500000</v>
      </c>
      <c r="F48" s="43">
        <v>1500000</v>
      </c>
      <c r="G48" s="43">
        <v>1500000</v>
      </c>
      <c r="H48" s="43">
        <v>1500000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784554</v>
      </c>
      <c r="F49" s="43">
        <v>784554</v>
      </c>
      <c r="G49" s="43">
        <v>784554</v>
      </c>
      <c r="H49" s="43">
        <v>784554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511279</v>
      </c>
      <c r="F50" s="43">
        <v>511279</v>
      </c>
      <c r="G50" s="43">
        <v>511279</v>
      </c>
      <c r="H50" s="43">
        <v>511279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180000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/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-680843</v>
      </c>
      <c r="F57" s="43">
        <v>-927597</v>
      </c>
      <c r="G57" s="43">
        <v>-1080963</v>
      </c>
      <c r="H57" s="43">
        <v>-946631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689052</v>
      </c>
      <c r="F58" s="43">
        <v>908568</v>
      </c>
      <c r="G58" s="43">
        <v>1101495</v>
      </c>
      <c r="H58" s="43">
        <v>911981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2984042</v>
      </c>
      <c r="F59" s="43">
        <v>2776804</v>
      </c>
      <c r="G59" s="43">
        <v>2816365</v>
      </c>
      <c r="H59" s="43">
        <v>2761183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3369810</v>
      </c>
      <c r="F61" s="45">
        <v>3638176</v>
      </c>
      <c r="G61" s="45">
        <v>4111084</v>
      </c>
      <c r="H61" s="45">
        <v>3949223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0</v>
      </c>
      <c r="F65" s="44">
        <v>0</v>
      </c>
      <c r="G65" s="44">
        <v>0</v>
      </c>
      <c r="H65" s="44">
        <v>0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0</v>
      </c>
      <c r="F66" s="43">
        <v>0</v>
      </c>
      <c r="G66" s="43">
        <v>0</v>
      </c>
      <c r="H66" s="43">
        <v>0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0</v>
      </c>
      <c r="F67" s="43">
        <v>0</v>
      </c>
      <c r="G67" s="43">
        <v>0</v>
      </c>
      <c r="H67" s="43">
        <v>0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286090</v>
      </c>
      <c r="F68" s="43">
        <v>266430</v>
      </c>
      <c r="G68" s="43">
        <v>266534</v>
      </c>
      <c r="H68" s="43">
        <v>214910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0</v>
      </c>
      <c r="F69" s="43">
        <v>0</v>
      </c>
      <c r="G69" s="43">
        <v>0</v>
      </c>
      <c r="H69" s="43">
        <v>0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57645</v>
      </c>
      <c r="F70" s="43">
        <v>65031</v>
      </c>
      <c r="G70" s="43">
        <v>66273</v>
      </c>
      <c r="H70" s="43">
        <v>66273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57645</v>
      </c>
      <c r="F71" s="43">
        <v>65031</v>
      </c>
      <c r="G71" s="43">
        <v>66273</v>
      </c>
      <c r="H71" s="43">
        <v>66273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-343735</v>
      </c>
      <c r="F72" s="43">
        <v>-331461</v>
      </c>
      <c r="G72" s="43">
        <v>-332807</v>
      </c>
      <c r="H72" s="43">
        <v>-281183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507230</v>
      </c>
      <c r="F73" s="43">
        <v>392479</v>
      </c>
      <c r="G73" s="43">
        <v>738839</v>
      </c>
      <c r="H73" s="43">
        <v>110080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101506</v>
      </c>
      <c r="H74" s="43">
        <v>69769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163495</v>
      </c>
      <c r="F75" s="43">
        <v>61018</v>
      </c>
      <c r="G75" s="43">
        <v>304526</v>
      </c>
      <c r="H75" s="43">
        <v>-240872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36929</v>
      </c>
      <c r="G76" s="43">
        <v>89303</v>
      </c>
      <c r="H76" s="43">
        <v>88916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163495</v>
      </c>
      <c r="F77" s="43">
        <v>24089</v>
      </c>
      <c r="G77" s="43">
        <v>215223</v>
      </c>
      <c r="H77" s="43">
        <v>-329788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163495</v>
      </c>
      <c r="F82" s="43">
        <v>24089</v>
      </c>
      <c r="G82" s="43">
        <v>215223</v>
      </c>
      <c r="H82" s="43">
        <v>-329788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163495</v>
      </c>
      <c r="F84" s="45">
        <v>24089</v>
      </c>
      <c r="G84" s="45">
        <v>215223</v>
      </c>
      <c r="H84" s="45">
        <v>-329788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50</v>
      </c>
      <c r="F88" s="44">
        <v>1</v>
      </c>
      <c r="G88" s="44">
        <v>2475</v>
      </c>
      <c r="H88" s="44">
        <v>2335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-206494</v>
      </c>
      <c r="F89" s="43">
        <v>-205859</v>
      </c>
      <c r="G89" s="43">
        <v>-159522</v>
      </c>
      <c r="H89" s="43">
        <v>-279893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584335</v>
      </c>
      <c r="F90" s="43">
        <v>1010914</v>
      </c>
      <c r="G90" s="43">
        <v>173887</v>
      </c>
      <c r="H90" s="43">
        <v>600154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-369500</v>
      </c>
      <c r="F91" s="43">
        <v>-805006</v>
      </c>
      <c r="G91" s="43">
        <v>-16839</v>
      </c>
      <c r="H91" s="43">
        <v>-320121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8391</v>
      </c>
      <c r="F92" s="45">
        <v>50</v>
      </c>
      <c r="G92" s="45">
        <v>1</v>
      </c>
      <c r="H92" s="45">
        <v>2475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42.306066666666666</v>
      </c>
      <c r="F96" s="46">
        <f>+F8*100/F10</f>
        <v>21.5166</v>
      </c>
      <c r="G96" s="46">
        <f>+G8*100/G10</f>
        <v>35.241866666666667</v>
      </c>
      <c r="H96" s="46">
        <f>+H8*100/H10</f>
        <v>50.11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0.10899666666666667</v>
      </c>
      <c r="F97" s="47">
        <f>+F84/F10</f>
        <v>1.6059333333333332E-2</v>
      </c>
      <c r="G97" s="47">
        <f>+G84/G10</f>
        <v>0.143482</v>
      </c>
      <c r="H97" s="47">
        <f>+H84/H10</f>
        <v>-0.21985866666666667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0.12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1.9893613333333333</v>
      </c>
      <c r="F99" s="47">
        <f>+F59/F10</f>
        <v>1.8512026666666668</v>
      </c>
      <c r="G99" s="47">
        <f>+G59/G10</f>
        <v>1.8775766666666667</v>
      </c>
      <c r="H99" s="47">
        <f>+H59/H10</f>
        <v>1.8407886666666666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9.6333221199425054</v>
      </c>
      <c r="F100" s="47">
        <f>+F11/F84</f>
        <v>52.306031798746318</v>
      </c>
      <c r="G100" s="47">
        <f>+G11/G84</f>
        <v>9.0603699418742423</v>
      </c>
      <c r="H100" s="47">
        <f>+H11/H84</f>
        <v>-6.5951459725641923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11.428571428571429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110.09510994220007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0.52780758447769838</v>
      </c>
      <c r="F103" s="48">
        <f>+F11/F59</f>
        <v>0.45375906977950192</v>
      </c>
      <c r="G103" s="48">
        <f>+G11/G59</f>
        <v>0.69238184681317938</v>
      </c>
      <c r="H103" s="48">
        <f>+H11/H59</f>
        <v>0.78770584926823028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149</v>
      </c>
    </row>
    <row r="106" spans="1:10" ht="20.100000000000001" customHeight="1" x14ac:dyDescent="0.2">
      <c r="D106" s="13" t="s">
        <v>150</v>
      </c>
      <c r="E106" s="54" t="s">
        <v>204</v>
      </c>
      <c r="F106" s="54" t="s">
        <v>204</v>
      </c>
      <c r="G106" s="54" t="s">
        <v>204</v>
      </c>
      <c r="H106" s="54" t="s">
        <v>204</v>
      </c>
      <c r="I106" s="4" t="s">
        <v>151</v>
      </c>
    </row>
    <row r="107" spans="1:10" ht="20.100000000000001" customHeight="1" x14ac:dyDescent="0.2">
      <c r="D107" s="13" t="s">
        <v>152</v>
      </c>
      <c r="E107" s="54" t="s">
        <v>204</v>
      </c>
      <c r="F107" s="54" t="s">
        <v>204</v>
      </c>
      <c r="G107" s="54" t="s">
        <v>204</v>
      </c>
      <c r="H107" s="54" t="s">
        <v>204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4.8517572207335133</v>
      </c>
      <c r="F108" s="54">
        <f>F82*100/F30</f>
        <v>0.66211750063768215</v>
      </c>
      <c r="G108" s="54">
        <f>G82*100/G30</f>
        <v>5.2351885780003524</v>
      </c>
      <c r="H108" s="54">
        <f>H82*100/H30</f>
        <v>-8.3507059489930047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5.4789778428051612</v>
      </c>
      <c r="F109" s="55">
        <f>+F84*100/F59</f>
        <v>0.86750811364431912</v>
      </c>
      <c r="G109" s="55">
        <f>+G84*100/G59</f>
        <v>7.6418717034191239</v>
      </c>
      <c r="H109" s="55">
        <f>+H84*100/H59</f>
        <v>-11.943721223837754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11.447767084791131</v>
      </c>
      <c r="F111" s="46">
        <f>+F43*100/F30</f>
        <v>23.675929916529601</v>
      </c>
      <c r="G111" s="46">
        <f>+G43*100/G30</f>
        <v>31.493372550889255</v>
      </c>
      <c r="H111" s="46">
        <f>+H43*100/H30</f>
        <v>30.082879594289814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88.552232915208876</v>
      </c>
      <c r="F112" s="47">
        <f>+(F59+F60)*100/F30</f>
        <v>76.324070083470403</v>
      </c>
      <c r="G112" s="47">
        <f>+(G59+G60)*100/G30</f>
        <v>68.506627449110752</v>
      </c>
      <c r="H112" s="47">
        <f>+(H59+H60)*100/H30</f>
        <v>69.917120405710193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 t="s">
        <v>204</v>
      </c>
      <c r="F113" s="48">
        <f>+F75/F76</f>
        <v>1.6523057759484416</v>
      </c>
      <c r="G113" s="48">
        <f>+G75/G76</f>
        <v>3.4100310179949163</v>
      </c>
      <c r="H113" s="48">
        <f>+H75/H76</f>
        <v>-2.7089837599532141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1.0125230708612429</v>
      </c>
      <c r="F119" s="46">
        <f>+F23/F39</f>
        <v>0.48614768067687364</v>
      </c>
      <c r="G119" s="46">
        <f>+G23/G39</f>
        <v>7.6018195642221828E-2</v>
      </c>
      <c r="H119" s="46">
        <f>+H23/H39</f>
        <v>2.0869667687956634E-2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4831</v>
      </c>
      <c r="F120" s="42">
        <f>+F23-F39</f>
        <v>-442618</v>
      </c>
      <c r="G120" s="42">
        <f>+G23-G39</f>
        <v>-922375</v>
      </c>
      <c r="H120" s="42">
        <f>+H23-H39</f>
        <v>-1163246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2021-09-14T11:39:28Z</dcterms:modified>
</cp:coreProperties>
</file>